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ie\Downloads\"/>
    </mc:Choice>
  </mc:AlternateContent>
  <xr:revisionPtr revIDLastSave="0" documentId="11_E8C9FBBC6DAA3A03703955624A2BE5DC28444DA9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4" i="1" l="1"/>
  <c r="M23" i="1" s="1"/>
  <c r="N23" i="1"/>
  <c r="J24" i="1"/>
  <c r="K23" i="1" s="1"/>
  <c r="H24" i="1"/>
  <c r="I23" i="1" s="1"/>
  <c r="F24" i="1"/>
  <c r="B24" i="1"/>
  <c r="C23" i="1" s="1"/>
  <c r="D24" i="1"/>
  <c r="E23" i="1" s="1"/>
  <c r="G23" i="1" l="1"/>
  <c r="G22" i="1"/>
  <c r="C2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" i="1"/>
  <c r="N24" i="1" s="1"/>
  <c r="O23" i="1" s="1"/>
  <c r="G17" i="1"/>
  <c r="I19" i="1"/>
  <c r="K21" i="1"/>
  <c r="M17" i="1"/>
  <c r="C17" i="1"/>
  <c r="O22" i="1" l="1"/>
  <c r="O12" i="1"/>
  <c r="O15" i="1"/>
  <c r="G4" i="1"/>
  <c r="I5" i="1"/>
  <c r="I21" i="1"/>
  <c r="M2" i="1"/>
  <c r="M10" i="1"/>
  <c r="M18" i="1"/>
  <c r="G10" i="1"/>
  <c r="I6" i="1"/>
  <c r="I22" i="1"/>
  <c r="M3" i="1"/>
  <c r="M11" i="1"/>
  <c r="M19" i="1"/>
  <c r="G20" i="1"/>
  <c r="I15" i="1"/>
  <c r="K15" i="1"/>
  <c r="M8" i="1"/>
  <c r="M16" i="1"/>
  <c r="M20" i="1"/>
  <c r="M21" i="1"/>
  <c r="G11" i="1"/>
  <c r="I7" i="1"/>
  <c r="I2" i="1"/>
  <c r="M4" i="1"/>
  <c r="M12" i="1"/>
  <c r="C4" i="1"/>
  <c r="G12" i="1"/>
  <c r="I12" i="1"/>
  <c r="K6" i="1"/>
  <c r="M5" i="1"/>
  <c r="M13" i="1"/>
  <c r="C11" i="1"/>
  <c r="G18" i="1"/>
  <c r="I13" i="1"/>
  <c r="K7" i="1"/>
  <c r="M6" i="1"/>
  <c r="M14" i="1"/>
  <c r="M22" i="1"/>
  <c r="C18" i="1"/>
  <c r="G19" i="1"/>
  <c r="I14" i="1"/>
  <c r="K14" i="1"/>
  <c r="M7" i="1"/>
  <c r="M15" i="1"/>
  <c r="G3" i="1"/>
  <c r="I4" i="1"/>
  <c r="I20" i="1"/>
  <c r="K22" i="1"/>
  <c r="M9" i="1"/>
  <c r="K8" i="1"/>
  <c r="K16" i="1"/>
  <c r="C19" i="1"/>
  <c r="C20" i="1"/>
  <c r="C7" i="1"/>
  <c r="G5" i="1"/>
  <c r="K9" i="1"/>
  <c r="K17" i="1"/>
  <c r="C8" i="1"/>
  <c r="C14" i="1"/>
  <c r="G6" i="1"/>
  <c r="G14" i="1"/>
  <c r="I8" i="1"/>
  <c r="I16" i="1"/>
  <c r="K2" i="1"/>
  <c r="K10" i="1"/>
  <c r="K18" i="1"/>
  <c r="C6" i="1"/>
  <c r="C21" i="1"/>
  <c r="G13" i="1"/>
  <c r="K19" i="1"/>
  <c r="C5" i="1"/>
  <c r="C9" i="1"/>
  <c r="C16" i="1"/>
  <c r="G8" i="1"/>
  <c r="G16" i="1"/>
  <c r="G2" i="1"/>
  <c r="I10" i="1"/>
  <c r="I18" i="1"/>
  <c r="K4" i="1"/>
  <c r="K12" i="1"/>
  <c r="K20" i="1"/>
  <c r="C12" i="1"/>
  <c r="C2" i="1"/>
  <c r="C13" i="1"/>
  <c r="G21" i="1"/>
  <c r="C15" i="1"/>
  <c r="G7" i="1"/>
  <c r="G15" i="1"/>
  <c r="I9" i="1"/>
  <c r="I17" i="1"/>
  <c r="K3" i="1"/>
  <c r="K11" i="1"/>
  <c r="C3" i="1"/>
  <c r="C10" i="1"/>
  <c r="G9" i="1"/>
  <c r="I3" i="1"/>
  <c r="I11" i="1"/>
  <c r="K5" i="1"/>
  <c r="K13" i="1"/>
  <c r="G24" i="1" l="1"/>
  <c r="K24" i="1"/>
  <c r="I24" i="1"/>
  <c r="M24" i="1"/>
  <c r="O21" i="1"/>
  <c r="O3" i="1"/>
  <c r="O18" i="1"/>
  <c r="O9" i="1"/>
  <c r="O20" i="1"/>
  <c r="O7" i="1"/>
  <c r="O16" i="1"/>
  <c r="O5" i="1"/>
  <c r="O13" i="1"/>
  <c r="O10" i="1"/>
  <c r="O4" i="1"/>
  <c r="O2" i="1"/>
  <c r="O19" i="1"/>
  <c r="O17" i="1"/>
  <c r="O8" i="1"/>
  <c r="O14" i="1"/>
  <c r="O11" i="1"/>
  <c r="O6" i="1"/>
  <c r="C24" i="1"/>
  <c r="E18" i="1"/>
  <c r="E16" i="1"/>
  <c r="E15" i="1"/>
  <c r="E12" i="1"/>
  <c r="E5" i="1"/>
  <c r="E21" i="1"/>
  <c r="E8" i="1"/>
  <c r="E10" i="1"/>
  <c r="E17" i="1"/>
  <c r="E6" i="1"/>
  <c r="E14" i="1"/>
  <c r="E9" i="1"/>
  <c r="E3" i="1"/>
  <c r="E4" i="1"/>
  <c r="E13" i="1"/>
  <c r="E7" i="1"/>
  <c r="E19" i="1"/>
  <c r="E11" i="1"/>
  <c r="E20" i="1"/>
  <c r="E22" i="1"/>
  <c r="E2" i="1"/>
  <c r="E24" i="1" s="1"/>
  <c r="O24" i="1" l="1"/>
</calcChain>
</file>

<file path=xl/sharedStrings.xml><?xml version="1.0" encoding="utf-8"?>
<sst xmlns="http://schemas.openxmlformats.org/spreadsheetml/2006/main" count="57" uniqueCount="31">
  <si>
    <t>Localidad</t>
  </si>
  <si>
    <t>2020</t>
  </si>
  <si>
    <t>2021</t>
  </si>
  <si>
    <t>2022</t>
  </si>
  <si>
    <t>2023</t>
  </si>
  <si>
    <t>2024</t>
  </si>
  <si>
    <t>2025</t>
  </si>
  <si>
    <t>TOTAL</t>
  </si>
  <si>
    <t>% total</t>
  </si>
  <si>
    <t>Antonio Nariño</t>
  </si>
  <si>
    <t>Barrios Unidos</t>
  </si>
  <si>
    <t>Bosa</t>
  </si>
  <si>
    <t>Chapinero</t>
  </si>
  <si>
    <t>Ciudad Bolivar</t>
  </si>
  <si>
    <t>Engativá</t>
  </si>
  <si>
    <t>Fontibón</t>
  </si>
  <si>
    <t>Fuera de Bogotá</t>
  </si>
  <si>
    <t>Kennedy</t>
  </si>
  <si>
    <t>La Candelaria</t>
  </si>
  <si>
    <t>Los Mártires</t>
  </si>
  <si>
    <t>Puente Aranda</t>
  </si>
  <si>
    <t>Rafael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</si>
  <si>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</si>
  <si>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</si>
  <si>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</si>
  <si>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</si>
  <si>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</si>
  <si>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</si>
  <si>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</si>
  <si>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</si>
  <si>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SIN 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</si>
</sst>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top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workbookViewId="0">
      <selection activeCell="A6" sqref="A6"/>
    </sheetView>
  </sheetViews>
  <sheetFormatPr defaultColWidth="8.85546875" defaultRowHeight="14.45"/>
  <cols>
    <col min="1" max="1" width="13.28515625" style="12" customWidth="1"/>
    <col min="2" max="3" width="13.28515625" style="3" customWidth="1"/>
    <col min="4" max="13" width="13.28515625" style="4" customWidth="1"/>
    <col min="14" max="14" width="13.28515625" customWidth="1"/>
    <col min="15" max="15" width="14.85546875" customWidth="1"/>
    <col min="16" max="16" width="13.85546875" customWidth="1"/>
    <col min="17" max="17" width="12" customWidth="1"/>
    <col min="18" max="18" width="13" customWidth="1"/>
    <col min="19" max="19" width="14.5703125" customWidth="1"/>
  </cols>
  <sheetData>
    <row r="1" spans="1:16" ht="18">
      <c r="A1" s="1" t="s">
        <v>0</v>
      </c>
      <c r="B1" s="2" t="s">
        <v>1</v>
      </c>
      <c r="C1" s="7">
        <v>20.2</v>
      </c>
      <c r="D1" s="1" t="s">
        <v>2</v>
      </c>
      <c r="E1" s="8">
        <v>20.21</v>
      </c>
      <c r="F1" s="1" t="s">
        <v>3</v>
      </c>
      <c r="G1" s="8">
        <v>20.22</v>
      </c>
      <c r="H1" s="1" t="s">
        <v>4</v>
      </c>
      <c r="I1" s="8">
        <v>20.23</v>
      </c>
      <c r="J1" s="1" t="s">
        <v>5</v>
      </c>
      <c r="K1" s="8">
        <v>20.239999999999998</v>
      </c>
      <c r="L1" s="1" t="s">
        <v>6</v>
      </c>
      <c r="M1" s="8">
        <v>20.25</v>
      </c>
      <c r="N1" s="1" t="s">
        <v>7</v>
      </c>
      <c r="O1" s="16" t="s">
        <v>8</v>
      </c>
    </row>
    <row r="2" spans="1:16" ht="18">
      <c r="A2" s="11" t="s">
        <v>9</v>
      </c>
      <c r="B2" s="5">
        <v>634</v>
      </c>
      <c r="C2" s="9">
        <f>B2/B24*100</f>
        <v>1.1393246715905618</v>
      </c>
      <c r="D2" s="6">
        <v>853</v>
      </c>
      <c r="E2" s="10">
        <f>D2/D24*100</f>
        <v>1.2297268074677432</v>
      </c>
      <c r="F2" s="6">
        <v>699</v>
      </c>
      <c r="G2" s="10">
        <f>F2/F24*100</f>
        <v>1.0530597487119226</v>
      </c>
      <c r="H2" s="6">
        <v>1126</v>
      </c>
      <c r="I2" s="10">
        <f>H2/H24*100</f>
        <v>1.1554643406875322</v>
      </c>
      <c r="J2" s="6">
        <v>990</v>
      </c>
      <c r="K2" s="10">
        <f>J2/J24*100</f>
        <v>1.0766252691563174</v>
      </c>
      <c r="L2" s="6">
        <v>765</v>
      </c>
      <c r="M2" s="10">
        <f>L2/L24*100</f>
        <v>0.80041851948731357</v>
      </c>
      <c r="N2" s="14">
        <f>B2+D2+F2+H2+J2+L2</f>
        <v>5067</v>
      </c>
      <c r="O2" s="17">
        <f>(100*N2)/N24</f>
        <v>1.063671229656002</v>
      </c>
    </row>
    <row r="3" spans="1:16" ht="18">
      <c r="A3" s="11" t="s">
        <v>10</v>
      </c>
      <c r="B3" s="5">
        <v>865</v>
      </c>
      <c r="C3" s="9">
        <f>B3/B24*100</f>
        <v>1.5544413894729274</v>
      </c>
      <c r="D3" s="6">
        <v>1129</v>
      </c>
      <c r="E3" s="10">
        <f>D3/D24*100</f>
        <v>1.6276219995675052</v>
      </c>
      <c r="F3" s="6">
        <v>947</v>
      </c>
      <c r="G3" s="10">
        <f>F3/F24*100</f>
        <v>1.4266775136340355</v>
      </c>
      <c r="H3" s="6">
        <v>1454</v>
      </c>
      <c r="I3" s="10">
        <f>H3/H24*100</f>
        <v>1.4920472036942021</v>
      </c>
      <c r="J3" s="6">
        <v>1273</v>
      </c>
      <c r="K3" s="10">
        <f>J3/J24*100</f>
        <v>1.3843878460969616</v>
      </c>
      <c r="L3" s="6">
        <v>1266</v>
      </c>
      <c r="M3" s="10">
        <f>L3/L24*100</f>
        <v>1.3246141773476328</v>
      </c>
      <c r="N3" s="14">
        <f t="shared" ref="N3:N23" si="0">B3+D3+F3+H3+J3+L3</f>
        <v>6934</v>
      </c>
      <c r="O3" s="17">
        <f>(100*N3)/N24</f>
        <v>1.4555942976977931</v>
      </c>
    </row>
    <row r="4" spans="1:16" ht="18">
      <c r="A4" s="11" t="s">
        <v>11</v>
      </c>
      <c r="B4" s="5">
        <v>4615</v>
      </c>
      <c r="C4" s="9">
        <f>B4/B24*100</f>
        <v>8.2933491473035392</v>
      </c>
      <c r="D4" s="6">
        <v>6159</v>
      </c>
      <c r="E4" s="10">
        <f>D4/D24*100</f>
        <v>8.8791177106609958</v>
      </c>
      <c r="F4" s="6">
        <v>6218</v>
      </c>
      <c r="G4" s="10">
        <f>F4/F24*100</f>
        <v>9.3675615414745845</v>
      </c>
      <c r="H4" s="6">
        <v>9280</v>
      </c>
      <c r="I4" s="10">
        <f>H4/H24*100</f>
        <v>9.5228322216521288</v>
      </c>
      <c r="J4" s="6">
        <v>7657</v>
      </c>
      <c r="K4" s="10">
        <f>J4/J24*100</f>
        <v>8.3269895817473962</v>
      </c>
      <c r="L4" s="6">
        <v>6731</v>
      </c>
      <c r="M4" s="10">
        <f>L4/L24*100</f>
        <v>7.0426366727700769</v>
      </c>
      <c r="N4" s="14">
        <f t="shared" si="0"/>
        <v>40660</v>
      </c>
      <c r="O4" s="17">
        <f>(100*N4)/N24</f>
        <v>8.5354000785105661</v>
      </c>
    </row>
    <row r="5" spans="1:16" ht="18">
      <c r="A5" s="11" t="s">
        <v>12</v>
      </c>
      <c r="B5" s="5">
        <v>905</v>
      </c>
      <c r="C5" s="9">
        <f>B5/B24*100</f>
        <v>1.626323072223121</v>
      </c>
      <c r="D5" s="6">
        <v>873</v>
      </c>
      <c r="E5" s="10">
        <f>D5/D24*100</f>
        <v>1.2585597924025085</v>
      </c>
      <c r="F5" s="6">
        <v>1021</v>
      </c>
      <c r="G5" s="10">
        <f>F5/F24*100</f>
        <v>1.5381602338124076</v>
      </c>
      <c r="H5" s="6">
        <v>1301</v>
      </c>
      <c r="I5" s="10">
        <f>H5/H24*100</f>
        <v>1.3350436121087736</v>
      </c>
      <c r="J5" s="6">
        <v>1160</v>
      </c>
      <c r="K5" s="10">
        <f>J5/J24*100</f>
        <v>1.2615003153750788</v>
      </c>
      <c r="L5" s="6">
        <v>1275</v>
      </c>
      <c r="M5" s="10">
        <f>L5/L24*100</f>
        <v>1.3340308658121893</v>
      </c>
      <c r="N5" s="14">
        <f t="shared" si="0"/>
        <v>6535</v>
      </c>
      <c r="O5" s="17">
        <f>(100*N5)/N24</f>
        <v>1.3718356987965212</v>
      </c>
    </row>
    <row r="6" spans="1:16" ht="18">
      <c r="A6" s="11" t="s">
        <v>13</v>
      </c>
      <c r="B6" s="5">
        <v>3269</v>
      </c>
      <c r="C6" s="9">
        <f>B6/B24*100</f>
        <v>5.8745305227595379</v>
      </c>
      <c r="D6" s="6">
        <v>4502</v>
      </c>
      <c r="E6" s="10">
        <f>D6/D24*100</f>
        <v>6.490304908815685</v>
      </c>
      <c r="F6" s="6">
        <v>4511</v>
      </c>
      <c r="G6" s="10">
        <f>F6/F24*100</f>
        <v>6.7959263611437519</v>
      </c>
      <c r="H6" s="6">
        <v>7149</v>
      </c>
      <c r="I6" s="10">
        <f>H6/H24*100</f>
        <v>7.3360697793740384</v>
      </c>
      <c r="J6" s="6">
        <v>6413</v>
      </c>
      <c r="K6" s="10">
        <f>J6/J24*100</f>
        <v>6.9741392435348102</v>
      </c>
      <c r="L6" s="6">
        <v>5321</v>
      </c>
      <c r="M6" s="10">
        <f>L6/L24*100</f>
        <v>5.5673554799895371</v>
      </c>
      <c r="N6" s="14">
        <f t="shared" si="0"/>
        <v>31165</v>
      </c>
      <c r="O6" s="17">
        <f>(100*N6)/N24</f>
        <v>6.5421973302209002</v>
      </c>
    </row>
    <row r="7" spans="1:16" ht="18">
      <c r="A7" s="11" t="s">
        <v>14</v>
      </c>
      <c r="B7" s="5">
        <v>5041</v>
      </c>
      <c r="C7" s="9">
        <f>B7/B24*100</f>
        <v>9.0588890685930963</v>
      </c>
      <c r="D7" s="6">
        <v>6837</v>
      </c>
      <c r="E7" s="10">
        <f>D7/D24*100</f>
        <v>9.8565558999495426</v>
      </c>
      <c r="F7" s="6">
        <v>6254</v>
      </c>
      <c r="G7" s="10">
        <f>F7/F24*100</f>
        <v>9.4217963783181169</v>
      </c>
      <c r="H7" s="6">
        <v>8622</v>
      </c>
      <c r="I7" s="10">
        <f>H7/H24*100</f>
        <v>8.847614161108261</v>
      </c>
      <c r="J7" s="6">
        <v>8175</v>
      </c>
      <c r="K7" s="10">
        <f>J7/J24*100</f>
        <v>8.8903147225786814</v>
      </c>
      <c r="L7" s="6">
        <v>7284</v>
      </c>
      <c r="M7" s="10">
        <f>L7/L24*100</f>
        <v>7.6212398639811667</v>
      </c>
      <c r="N7" s="14">
        <f t="shared" si="0"/>
        <v>42213</v>
      </c>
      <c r="O7" s="17">
        <f>(100*N7)/N24</f>
        <v>8.8614078581939637</v>
      </c>
    </row>
    <row r="8" spans="1:16" ht="18">
      <c r="A8" s="11" t="s">
        <v>15</v>
      </c>
      <c r="B8" s="5">
        <v>2130</v>
      </c>
      <c r="C8" s="9">
        <f>B8/B24*100</f>
        <v>3.8276996064477866</v>
      </c>
      <c r="D8" s="6">
        <v>3186</v>
      </c>
      <c r="E8" s="10">
        <f>D8/D24*100</f>
        <v>4.5930945001081236</v>
      </c>
      <c r="F8" s="6">
        <v>2737</v>
      </c>
      <c r="G8" s="10">
        <f>F8/F24*100</f>
        <v>4.1233541233541233</v>
      </c>
      <c r="H8" s="6">
        <v>3691</v>
      </c>
      <c r="I8" s="10">
        <f>H8/H24*100</f>
        <v>3.7875833760903026</v>
      </c>
      <c r="J8" s="6">
        <v>3478</v>
      </c>
      <c r="K8" s="10">
        <f>J8/J24*100</f>
        <v>3.7823259455814862</v>
      </c>
      <c r="L8" s="6">
        <v>2926</v>
      </c>
      <c r="M8" s="10">
        <f>L8/L24*100</f>
        <v>3.0614700496991891</v>
      </c>
      <c r="N8" s="14">
        <f t="shared" si="0"/>
        <v>18148</v>
      </c>
      <c r="O8" s="17">
        <f>(100*N8)/N24</f>
        <v>3.8096517615545933</v>
      </c>
    </row>
    <row r="9" spans="1:16" ht="18">
      <c r="A9" s="11" t="s">
        <v>16</v>
      </c>
      <c r="B9" s="5">
        <v>6718</v>
      </c>
      <c r="C9" s="9">
        <f>B9/B24*100</f>
        <v>12.072528617894946</v>
      </c>
      <c r="D9" s="6">
        <v>7294</v>
      </c>
      <c r="E9" s="10">
        <f>D9/D24*100</f>
        <v>10.515389605708931</v>
      </c>
      <c r="F9" s="6">
        <v>6507</v>
      </c>
      <c r="G9" s="10">
        <f>F9/F24*100</f>
        <v>9.8029467594684991</v>
      </c>
      <c r="H9" s="6">
        <v>8985</v>
      </c>
      <c r="I9" s="10">
        <f>H9/H24*100</f>
        <v>9.2201128783991795</v>
      </c>
      <c r="J9" s="6">
        <v>7662</v>
      </c>
      <c r="K9" s="10">
        <f>J9/J24*100</f>
        <v>8.3324270831067704</v>
      </c>
      <c r="L9" s="6">
        <v>12047</v>
      </c>
      <c r="M9" s="10">
        <f>L9/L24*100</f>
        <v>12.604760659168193</v>
      </c>
      <c r="N9" s="14">
        <f t="shared" si="0"/>
        <v>49213</v>
      </c>
      <c r="O9" s="17">
        <f>(100*N9)/N24</f>
        <v>10.330856961725049</v>
      </c>
    </row>
    <row r="10" spans="1:16" ht="18">
      <c r="A10" s="11" t="s">
        <v>17</v>
      </c>
      <c r="B10" s="5">
        <v>6416</v>
      </c>
      <c r="C10" s="9">
        <f>B10/B24*100</f>
        <v>11.529821913130986</v>
      </c>
      <c r="D10" s="6">
        <v>8661</v>
      </c>
      <c r="E10" s="10">
        <f>D10/D24*100</f>
        <v>12.486124126000144</v>
      </c>
      <c r="F10" s="6">
        <v>8355</v>
      </c>
      <c r="G10" s="10">
        <f>F10/F24*100</f>
        <v>12.5870017174365</v>
      </c>
      <c r="H10" s="6">
        <v>11931</v>
      </c>
      <c r="I10" s="10">
        <f>H10/H24*100</f>
        <v>12.243201641867625</v>
      </c>
      <c r="J10" s="6">
        <v>10992</v>
      </c>
      <c r="K10" s="10">
        <f>J10/J24*100</f>
        <v>11.953802988450747</v>
      </c>
      <c r="L10" s="6">
        <v>9215</v>
      </c>
      <c r="M10" s="10">
        <f>L10/L24*100</f>
        <v>9.6416426889877052</v>
      </c>
      <c r="N10" s="14">
        <f t="shared" si="0"/>
        <v>55570</v>
      </c>
      <c r="O10" s="17">
        <f>(100*N10)/N24</f>
        <v>11.66532666903178</v>
      </c>
      <c r="P10" s="13"/>
    </row>
    <row r="11" spans="1:16" ht="18">
      <c r="A11" s="11" t="s">
        <v>18</v>
      </c>
      <c r="B11" s="5">
        <v>345</v>
      </c>
      <c r="C11" s="9">
        <f>B11/B24*100</f>
        <v>0.61997951372041626</v>
      </c>
      <c r="D11" s="6">
        <v>228</v>
      </c>
      <c r="E11" s="10">
        <f>D11/D24*100</f>
        <v>0.32869602825632527</v>
      </c>
      <c r="F11" s="6">
        <v>283</v>
      </c>
      <c r="G11" s="10">
        <f>F11/F24*100</f>
        <v>0.42634607851999157</v>
      </c>
      <c r="H11" s="6">
        <v>354</v>
      </c>
      <c r="I11" s="10">
        <f>H11/H24*100</f>
        <v>0.36326321190354027</v>
      </c>
      <c r="J11" s="6">
        <v>360</v>
      </c>
      <c r="K11" s="10">
        <f>J11/J24*100</f>
        <v>0.39150009787502449</v>
      </c>
      <c r="L11" s="6">
        <v>235</v>
      </c>
      <c r="M11" s="10">
        <f>L11/L24*100</f>
        <v>0.24588019879675646</v>
      </c>
      <c r="N11" s="14">
        <f t="shared" si="0"/>
        <v>1805</v>
      </c>
      <c r="O11" s="17">
        <f>(100*N11)/N24</f>
        <v>0.37890794741051581</v>
      </c>
    </row>
    <row r="12" spans="1:16" ht="18">
      <c r="A12" s="11" t="s">
        <v>19</v>
      </c>
      <c r="B12" s="5">
        <v>696</v>
      </c>
      <c r="C12" s="9">
        <f>B12/B24*100</f>
        <v>1.2507412798533613</v>
      </c>
      <c r="D12" s="6">
        <v>769</v>
      </c>
      <c r="E12" s="10">
        <f>D12/D24*100</f>
        <v>1.1086282707417285</v>
      </c>
      <c r="F12" s="6">
        <v>836</v>
      </c>
      <c r="G12" s="10">
        <f>F12/F24*100</f>
        <v>1.2594534333664769</v>
      </c>
      <c r="H12" s="6">
        <v>1373</v>
      </c>
      <c r="I12" s="10">
        <f>H12/H24*100</f>
        <v>1.4089276552077989</v>
      </c>
      <c r="J12" s="6">
        <v>1309</v>
      </c>
      <c r="K12" s="10">
        <f>J12/J24*100</f>
        <v>1.4235378558844638</v>
      </c>
      <c r="L12" s="6">
        <v>874</v>
      </c>
      <c r="M12" s="10">
        <f>L12/L24*100</f>
        <v>0.91446507978027725</v>
      </c>
      <c r="N12" s="14">
        <f t="shared" si="0"/>
        <v>5857</v>
      </c>
      <c r="O12" s="17">
        <f>(100*N12)/N24</f>
        <v>1.2295090570545102</v>
      </c>
    </row>
    <row r="13" spans="1:16" ht="18">
      <c r="A13" s="11" t="s">
        <v>20</v>
      </c>
      <c r="B13" s="5">
        <v>1875</v>
      </c>
      <c r="C13" s="9">
        <f>(B13/B24*100)</f>
        <v>3.369453878915305</v>
      </c>
      <c r="D13" s="6">
        <v>2359</v>
      </c>
      <c r="E13" s="10">
        <f>D13/D24*100</f>
        <v>3.4008505730555756</v>
      </c>
      <c r="F13" s="6">
        <v>1919</v>
      </c>
      <c r="G13" s="10">
        <f>F13/F24*100</f>
        <v>2.8910181084094129</v>
      </c>
      <c r="H13" s="6">
        <v>2602</v>
      </c>
      <c r="I13" s="10">
        <f>H13/H24*100</f>
        <v>2.6700872242175473</v>
      </c>
      <c r="J13" s="6">
        <v>2671</v>
      </c>
      <c r="K13" s="10">
        <f>J13/J24*100</f>
        <v>2.9047132261783064</v>
      </c>
      <c r="L13" s="6">
        <v>2627</v>
      </c>
      <c r="M13" s="10">
        <f>L13/L24*100</f>
        <v>2.7486267329322525</v>
      </c>
      <c r="N13" s="14">
        <f t="shared" si="0"/>
        <v>14053</v>
      </c>
      <c r="O13" s="17">
        <f>(100*N13)/N24</f>
        <v>2.9500240359889078</v>
      </c>
    </row>
    <row r="14" spans="1:16" ht="18">
      <c r="A14" s="11" t="s">
        <v>21</v>
      </c>
      <c r="B14" s="5">
        <v>2058</v>
      </c>
      <c r="C14" s="9">
        <f>B14/B24*100</f>
        <v>3.6983125774974388</v>
      </c>
      <c r="D14" s="6">
        <v>2783</v>
      </c>
      <c r="E14" s="10">
        <f>D14/D24*100</f>
        <v>4.0121098536726008</v>
      </c>
      <c r="F14" s="6">
        <v>2842</v>
      </c>
      <c r="G14" s="10">
        <f>F14/F24*100</f>
        <v>4.2815390641477595</v>
      </c>
      <c r="H14" s="6">
        <v>3819</v>
      </c>
      <c r="I14" s="10">
        <f>H14/H24*100</f>
        <v>3.9189327860441248</v>
      </c>
      <c r="J14" s="6">
        <v>3523</v>
      </c>
      <c r="K14" s="10">
        <f>J14/J24*100</f>
        <v>3.8312634578158642</v>
      </c>
      <c r="L14" s="6">
        <v>2961</v>
      </c>
      <c r="M14" s="10">
        <f>L14/L24*100</f>
        <v>3.0980905048391314</v>
      </c>
      <c r="N14" s="14">
        <f t="shared" si="0"/>
        <v>17986</v>
      </c>
      <c r="O14" s="17">
        <f>(100*N14)/N24</f>
        <v>3.7756445108728736</v>
      </c>
    </row>
    <row r="15" spans="1:16" ht="18">
      <c r="A15" s="11" t="s">
        <v>22</v>
      </c>
      <c r="B15" s="5">
        <v>2145</v>
      </c>
      <c r="C15" s="9">
        <f>B15/B24*100</f>
        <v>3.854655237479109</v>
      </c>
      <c r="D15" s="6">
        <v>3133</v>
      </c>
      <c r="E15" s="10">
        <f>D15/D24*100</f>
        <v>4.5166870900309952</v>
      </c>
      <c r="F15" s="6">
        <v>3173</v>
      </c>
      <c r="G15" s="10">
        <f>F15/F24*100</f>
        <v>4.7801982584591274</v>
      </c>
      <c r="H15" s="6">
        <v>4662</v>
      </c>
      <c r="I15" s="10">
        <f>H15/H24*100</f>
        <v>4.7839917906618776</v>
      </c>
      <c r="J15" s="6">
        <v>4458</v>
      </c>
      <c r="K15" s="10">
        <f>J15/J24*100</f>
        <v>4.8480762120190528</v>
      </c>
      <c r="L15" s="6">
        <v>3287</v>
      </c>
      <c r="M15" s="10">
        <f>L15/L24*100</f>
        <v>3.4391838869997389</v>
      </c>
      <c r="N15" s="14">
        <f t="shared" si="0"/>
        <v>20858</v>
      </c>
      <c r="O15" s="17">
        <f>(100*N15)/N24</f>
        <v>4.3785384859216281</v>
      </c>
    </row>
    <row r="16" spans="1:16" ht="18">
      <c r="A16" s="11" t="s">
        <v>23</v>
      </c>
      <c r="B16" s="5">
        <v>641</v>
      </c>
      <c r="C16" s="9">
        <f>B16/B24*100</f>
        <v>1.1519039660718458</v>
      </c>
      <c r="D16" s="6">
        <v>803</v>
      </c>
      <c r="E16" s="10">
        <f>D16/D24*100</f>
        <v>1.1576443451308296</v>
      </c>
      <c r="F16" s="6">
        <v>831</v>
      </c>
      <c r="G16" s="10">
        <f>F16/F24*100</f>
        <v>1.2519208171382084</v>
      </c>
      <c r="H16" s="6">
        <v>1418</v>
      </c>
      <c r="I16" s="10">
        <f>H16/H24*100</f>
        <v>1.4551051821446896</v>
      </c>
      <c r="J16" s="6">
        <v>1155</v>
      </c>
      <c r="K16" s="10">
        <f>J16/J24*100</f>
        <v>1.2560628140157035</v>
      </c>
      <c r="L16" s="6">
        <v>913</v>
      </c>
      <c r="M16" s="10">
        <f>L16/L24*100</f>
        <v>0.95527072979335603</v>
      </c>
      <c r="N16" s="14">
        <f t="shared" si="0"/>
        <v>5761</v>
      </c>
      <c r="O16" s="17">
        <f>(100*N16)/N24</f>
        <v>1.2093566122060839</v>
      </c>
    </row>
    <row r="17" spans="1:15" ht="18">
      <c r="A17" s="11" t="s">
        <v>24</v>
      </c>
      <c r="B17" s="5">
        <v>5606</v>
      </c>
      <c r="C17" s="9">
        <f>B17/B24*100</f>
        <v>10.074217837439575</v>
      </c>
      <c r="D17" s="6">
        <v>7992</v>
      </c>
      <c r="E17" s="10">
        <f>D17/D24*100</f>
        <v>11.521660779932242</v>
      </c>
      <c r="F17" s="6">
        <v>7771</v>
      </c>
      <c r="G17" s="10">
        <f>F17/F24*100</f>
        <v>11.707192141974751</v>
      </c>
      <c r="H17" s="6">
        <v>11038</v>
      </c>
      <c r="I17" s="10">
        <f>H17/H24*100</f>
        <v>11.326834273986659</v>
      </c>
      <c r="J17" s="6">
        <v>9503</v>
      </c>
      <c r="K17" s="10">
        <f>J17/J24*100</f>
        <v>10.334515083628769</v>
      </c>
      <c r="L17" s="6">
        <v>8642</v>
      </c>
      <c r="M17" s="10">
        <f>L17/L24*100</f>
        <v>9.0421135234109347</v>
      </c>
      <c r="N17" s="14">
        <f t="shared" si="0"/>
        <v>50552</v>
      </c>
      <c r="O17" s="17">
        <f>(100*N17)/N24</f>
        <v>10.611941583100496</v>
      </c>
    </row>
    <row r="18" spans="1:15" ht="18">
      <c r="A18" s="11" t="s">
        <v>25</v>
      </c>
      <c r="B18" s="5">
        <v>14</v>
      </c>
      <c r="C18" s="9">
        <f>B18/B24*100</f>
        <v>2.5158588962567615E-2</v>
      </c>
      <c r="D18" s="6">
        <v>24</v>
      </c>
      <c r="E18" s="10">
        <f>D18/D24*100</f>
        <v>3.4599581921718449E-2</v>
      </c>
      <c r="F18" s="6">
        <v>17</v>
      </c>
      <c r="G18" s="10">
        <f>F18/F24*100</f>
        <v>2.5610895176112564E-2</v>
      </c>
      <c r="H18" s="6">
        <v>27</v>
      </c>
      <c r="I18" s="10">
        <f>H18/H24*100</f>
        <v>2.7706516162134431E-2</v>
      </c>
      <c r="J18" s="6">
        <v>40</v>
      </c>
      <c r="K18" s="10">
        <f>J18/J24*100</f>
        <v>4.3500010875002715E-2</v>
      </c>
      <c r="L18" s="6">
        <v>27</v>
      </c>
      <c r="M18" s="10">
        <f>L18/L24*100</f>
        <v>2.8250065393669893E-2</v>
      </c>
      <c r="N18" s="14">
        <f t="shared" si="0"/>
        <v>149</v>
      </c>
      <c r="O18" s="17">
        <f>(100*N18)/N24</f>
        <v>3.1278273775161694E-2</v>
      </c>
    </row>
    <row r="19" spans="1:15" ht="18">
      <c r="A19" s="11" t="s">
        <v>26</v>
      </c>
      <c r="B19" s="5">
        <v>973</v>
      </c>
      <c r="C19" s="9">
        <f>B19/B24*100</f>
        <v>1.7485219328984491</v>
      </c>
      <c r="D19" s="6">
        <v>1492</v>
      </c>
      <c r="E19" s="10">
        <f>D19/D24*100</f>
        <v>2.1509406761334966</v>
      </c>
      <c r="F19" s="6">
        <v>1118</v>
      </c>
      <c r="G19" s="10">
        <f>F19/F24*100</f>
        <v>1.6842929886408147</v>
      </c>
      <c r="H19" s="6">
        <v>2017</v>
      </c>
      <c r="I19" s="10">
        <f>H19/H24*100</f>
        <v>2.0697793740379682</v>
      </c>
      <c r="J19" s="6">
        <v>1735</v>
      </c>
      <c r="K19" s="10">
        <f>J19/J24*100</f>
        <v>1.8868129717032431</v>
      </c>
      <c r="L19" s="6">
        <v>1423</v>
      </c>
      <c r="M19" s="10">
        <f>L19/L24*100</f>
        <v>1.4888830761182317</v>
      </c>
      <c r="N19" s="14">
        <f t="shared" si="0"/>
        <v>8758</v>
      </c>
      <c r="O19" s="17">
        <f>(100*N19)/N24</f>
        <v>1.8384907498178933</v>
      </c>
    </row>
    <row r="20" spans="1:15" ht="18">
      <c r="A20" s="11" t="s">
        <v>27</v>
      </c>
      <c r="B20" s="5">
        <v>1265</v>
      </c>
      <c r="C20" s="9">
        <f>B20/B24*100</f>
        <v>2.2732582169748596</v>
      </c>
      <c r="D20" s="6">
        <v>1554</v>
      </c>
      <c r="E20" s="10">
        <f>D20/D24*100</f>
        <v>2.2403229294312692</v>
      </c>
      <c r="F20" s="6">
        <v>1333</v>
      </c>
      <c r="G20" s="10">
        <f>F20/F24*100</f>
        <v>2.0081954864563558</v>
      </c>
      <c r="H20" s="6">
        <v>2005</v>
      </c>
      <c r="I20" s="10">
        <f>H20/H24*100</f>
        <v>2.0574653668547973</v>
      </c>
      <c r="J20" s="6">
        <v>1727</v>
      </c>
      <c r="K20" s="10">
        <f>J20/J24*100</f>
        <v>1.8781129695282424</v>
      </c>
      <c r="L20" s="6">
        <v>1395</v>
      </c>
      <c r="M20" s="10">
        <f>L20/L24*100</f>
        <v>1.4595867120062778</v>
      </c>
      <c r="N20" s="14">
        <f t="shared" si="0"/>
        <v>9279</v>
      </c>
      <c r="O20" s="17">
        <f>(100*N20)/N24</f>
        <v>1.9478597473807069</v>
      </c>
    </row>
    <row r="21" spans="1:15" ht="18">
      <c r="A21" s="11" t="s">
        <v>28</v>
      </c>
      <c r="B21" s="5">
        <v>2446</v>
      </c>
      <c r="C21" s="9">
        <f>B21/B24*100</f>
        <v>4.3955649001743131</v>
      </c>
      <c r="D21" s="6">
        <v>3289</v>
      </c>
      <c r="E21" s="10">
        <f>D21/D24*100</f>
        <v>4.7415843725221656</v>
      </c>
      <c r="F21" s="6">
        <v>3322</v>
      </c>
      <c r="G21" s="10">
        <f>F21/F24*100</f>
        <v>5.0046702220615265</v>
      </c>
      <c r="H21" s="6">
        <v>4668</v>
      </c>
      <c r="I21" s="10">
        <f>H21/H24*100</f>
        <v>4.7901487942534633</v>
      </c>
      <c r="J21" s="6">
        <v>3843</v>
      </c>
      <c r="K21" s="10">
        <f>J21/J24*100</f>
        <v>4.1792635448158855</v>
      </c>
      <c r="L21" s="6">
        <v>3573</v>
      </c>
      <c r="M21" s="10">
        <f>L21/L24*100</f>
        <v>3.7384253204289828</v>
      </c>
      <c r="N21" s="14">
        <f t="shared" si="0"/>
        <v>21141</v>
      </c>
      <c r="O21" s="17">
        <f>(100*N21)/N24</f>
        <v>4.437946213964385</v>
      </c>
    </row>
    <row r="22" spans="1:15" ht="18">
      <c r="A22" s="11" t="s">
        <v>29</v>
      </c>
      <c r="B22" s="5">
        <v>1932</v>
      </c>
      <c r="C22" s="9">
        <f>B22/B24*100</f>
        <v>3.4718852768343309</v>
      </c>
      <c r="D22" s="6">
        <v>2981</v>
      </c>
      <c r="E22" s="10">
        <f>D22/D24*100</f>
        <v>4.2975564045267785</v>
      </c>
      <c r="F22" s="6">
        <v>3047</v>
      </c>
      <c r="G22" s="10">
        <f>F22/F24*100</f>
        <v>4.5903763295067641</v>
      </c>
      <c r="H22" s="6">
        <v>4410</v>
      </c>
      <c r="I22" s="10">
        <f>H22/H24*100</f>
        <v>4.5253976398152904</v>
      </c>
      <c r="J22" s="6">
        <v>3801</v>
      </c>
      <c r="K22" s="10">
        <f>J22/J24*100</f>
        <v>4.1335885333971332</v>
      </c>
      <c r="L22" s="6">
        <v>3212</v>
      </c>
      <c r="M22" s="10">
        <f>L22/L24*100</f>
        <v>3.3607114831284335</v>
      </c>
      <c r="N22" s="14">
        <f t="shared" si="0"/>
        <v>19383</v>
      </c>
      <c r="O22" s="17">
        <f>(100*N22)/N24</f>
        <v>4.0689045676775777</v>
      </c>
    </row>
    <row r="23" spans="1:15" ht="18">
      <c r="A23" s="11" t="s">
        <v>30</v>
      </c>
      <c r="B23" s="5">
        <v>5058</v>
      </c>
      <c r="C23" s="9">
        <f>B23/B24*100</f>
        <v>9.0894387837619277</v>
      </c>
      <c r="D23" s="6">
        <v>2464</v>
      </c>
      <c r="E23" s="10">
        <f>D23/D24*100</f>
        <v>3.5522237439630939</v>
      </c>
      <c r="F23" s="6">
        <v>2637</v>
      </c>
      <c r="G23" s="10">
        <f>F23/F24*100</f>
        <v>3.9727017987887554</v>
      </c>
      <c r="H23" s="6">
        <v>5518</v>
      </c>
      <c r="I23" s="10">
        <f>H23/H24*100</f>
        <v>5.6623909697280661</v>
      </c>
      <c r="J23" s="6">
        <v>10029</v>
      </c>
      <c r="K23" s="10">
        <f>J23/J24*100</f>
        <v>10.906540226635057</v>
      </c>
      <c r="L23" s="6">
        <v>19576</v>
      </c>
      <c r="M23" s="10">
        <f>L23/L24*100</f>
        <v>20.482343709128955</v>
      </c>
      <c r="N23" s="14">
        <f t="shared" si="0"/>
        <v>45282</v>
      </c>
      <c r="O23" s="17">
        <f>(100*N23)/N24</f>
        <v>9.5056563294420915</v>
      </c>
    </row>
    <row r="24" spans="1:15">
      <c r="A24" s="11" t="s">
        <v>7</v>
      </c>
      <c r="B24" s="5">
        <f>SUM(B2:B23)</f>
        <v>55647</v>
      </c>
      <c r="C24" s="9">
        <f>SUM(C2:C23)</f>
        <v>100</v>
      </c>
      <c r="D24" s="5">
        <f>SUM(D2:D23)</f>
        <v>69365</v>
      </c>
      <c r="E24" s="9">
        <f>SUM(E2:E23)</f>
        <v>100.00000000000003</v>
      </c>
      <c r="F24" s="5">
        <f>SUM(F2:F2:F2:F23)</f>
        <v>66378</v>
      </c>
      <c r="G24" s="9">
        <f>SUM(G2:G23)</f>
        <v>100.00000000000001</v>
      </c>
      <c r="H24" s="5">
        <f>SUM(H2:H23)</f>
        <v>97450</v>
      </c>
      <c r="I24" s="9">
        <f>SUM(I2:I23)</f>
        <v>100.00000000000001</v>
      </c>
      <c r="J24" s="5">
        <f>SUM(J2:J23)</f>
        <v>91954</v>
      </c>
      <c r="K24" s="9">
        <f>SUM(K2:K23)</f>
        <v>100</v>
      </c>
      <c r="L24" s="5">
        <f>SUM(L2:L23)</f>
        <v>95575</v>
      </c>
      <c r="M24" s="10">
        <f>SUM(M2:M23)</f>
        <v>99.999999999999986</v>
      </c>
      <c r="N24" s="14">
        <f>SUM(N2:N23)</f>
        <v>476369</v>
      </c>
      <c r="O24" s="15">
        <f>SUM(O2:O23)</f>
        <v>99.999999999999986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H15" sqref="H15"/>
    </sheetView>
  </sheetViews>
  <sheetFormatPr defaultColWidth="11.42578125" defaultRowHeight="14.45"/>
  <cols>
    <col min="1" max="1" width="12" style="4" customWidth="1"/>
  </cols>
  <sheetData>
    <row r="1" spans="1:2">
      <c r="A1" s="4" t="s">
        <v>8</v>
      </c>
      <c r="B1" t="s">
        <v>0</v>
      </c>
    </row>
    <row r="2" spans="1:2">
      <c r="A2" s="18">
        <v>1.063671229656002</v>
      </c>
      <c r="B2" t="s">
        <v>9</v>
      </c>
    </row>
    <row r="3" spans="1:2">
      <c r="A3" s="18">
        <v>1.4555942976977931</v>
      </c>
      <c r="B3" t="s">
        <v>10</v>
      </c>
    </row>
    <row r="4" spans="1:2">
      <c r="A4" s="18">
        <v>8.5354000785105661</v>
      </c>
      <c r="B4" t="s">
        <v>11</v>
      </c>
    </row>
    <row r="5" spans="1:2">
      <c r="A5" s="18">
        <v>1.3718356987965212</v>
      </c>
      <c r="B5" t="s">
        <v>12</v>
      </c>
    </row>
    <row r="6" spans="1:2">
      <c r="A6" s="18">
        <v>6.5421973302209002</v>
      </c>
      <c r="B6" t="s">
        <v>13</v>
      </c>
    </row>
    <row r="7" spans="1:2">
      <c r="A7" s="18">
        <v>8.8614078581939637</v>
      </c>
      <c r="B7" t="s">
        <v>14</v>
      </c>
    </row>
    <row r="8" spans="1:2">
      <c r="A8" s="18">
        <v>3.8096517615545933</v>
      </c>
      <c r="B8" t="s">
        <v>15</v>
      </c>
    </row>
    <row r="9" spans="1:2">
      <c r="A9" s="18">
        <v>10.330856961725049</v>
      </c>
      <c r="B9" t="s">
        <v>16</v>
      </c>
    </row>
    <row r="10" spans="1:2">
      <c r="A10" s="18">
        <v>11.66532666903178</v>
      </c>
      <c r="B10" t="s">
        <v>17</v>
      </c>
    </row>
    <row r="11" spans="1:2">
      <c r="A11" s="18">
        <v>0.37890794741051581</v>
      </c>
      <c r="B11" t="s">
        <v>18</v>
      </c>
    </row>
    <row r="12" spans="1:2">
      <c r="A12" s="18">
        <v>1.2295090570545102</v>
      </c>
      <c r="B12" t="s">
        <v>19</v>
      </c>
    </row>
    <row r="13" spans="1:2">
      <c r="A13" s="18">
        <v>2.9500240359889078</v>
      </c>
      <c r="B13" t="s">
        <v>20</v>
      </c>
    </row>
    <row r="14" spans="1:2">
      <c r="A14" s="18">
        <v>3.7756445108728736</v>
      </c>
      <c r="B14" t="s">
        <v>21</v>
      </c>
    </row>
    <row r="15" spans="1:2">
      <c r="A15" s="18">
        <v>4.3785384859216281</v>
      </c>
      <c r="B15" t="s">
        <v>22</v>
      </c>
    </row>
    <row r="16" spans="1:2">
      <c r="A16" s="18">
        <v>1.2093566122060839</v>
      </c>
      <c r="B16" t="s">
        <v>23</v>
      </c>
    </row>
    <row r="17" spans="1:2">
      <c r="A17" s="18">
        <v>10.611941583100496</v>
      </c>
      <c r="B17" t="s">
        <v>24</v>
      </c>
    </row>
    <row r="18" spans="1:2">
      <c r="A18" s="18">
        <v>3.1278273775161694E-2</v>
      </c>
      <c r="B18" t="s">
        <v>25</v>
      </c>
    </row>
    <row r="19" spans="1:2">
      <c r="A19" s="18">
        <v>1.8384907498178933</v>
      </c>
      <c r="B19" t="s">
        <v>26</v>
      </c>
    </row>
    <row r="20" spans="1:2">
      <c r="A20" s="18">
        <v>1.9478597473807069</v>
      </c>
      <c r="B20" t="s">
        <v>27</v>
      </c>
    </row>
    <row r="21" spans="1:2">
      <c r="A21" s="18">
        <v>4.437946213964385</v>
      </c>
      <c r="B21" t="s">
        <v>28</v>
      </c>
    </row>
    <row r="22" spans="1:2">
      <c r="A22" s="18">
        <v>4.0689045676775777</v>
      </c>
      <c r="B22" t="s">
        <v>29</v>
      </c>
    </row>
    <row r="23" spans="1:2">
      <c r="A23" s="18">
        <v>9.5056563294420915</v>
      </c>
      <c r="B23" t="s">
        <v>30</v>
      </c>
    </row>
    <row r="24" spans="1:2">
      <c r="A24" s="4">
        <v>99.999999999999986</v>
      </c>
      <c r="B2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Angie Botia</dc:creator>
  <cp:keywords/>
  <dc:description/>
  <cp:lastModifiedBy>Angie Jasbleidy, Botia Niño</cp:lastModifiedBy>
  <cp:revision/>
  <dcterms:created xsi:type="dcterms:W3CDTF">2025-06-24T04:19:44Z</dcterms:created>
  <dcterms:modified xsi:type="dcterms:W3CDTF">2025-09-29T20:52:41Z</dcterms:modified>
  <cp:category/>
  <cp:contentStatus/>
</cp:coreProperties>
</file>